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КС " sheetId="1" r:id="rId1"/>
  </sheets>
  <externalReferences>
    <externalReference r:id="rId2"/>
  </externalReferences>
  <definedNames>
    <definedName name="_xlnm._FilterDatabase" localSheetId="0" hidden="1">'КС '!$F$4:$H$4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6" i="1"/>
  <c r="H21" i="1" l="1"/>
  <c r="H20" i="1"/>
</calcChain>
</file>

<file path=xl/sharedStrings.xml><?xml version="1.0" encoding="utf-8"?>
<sst xmlns="http://schemas.openxmlformats.org/spreadsheetml/2006/main" count="43" uniqueCount="43">
  <si>
    <t>№п/п</t>
  </si>
  <si>
    <t xml:space="preserve">Код услуги </t>
  </si>
  <si>
    <t xml:space="preserve">Коэффициент относительной затратоемкости 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</si>
  <si>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</si>
  <si>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</si>
  <si>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</si>
  <si>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</si>
  <si>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</si>
  <si>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</si>
  <si>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</si>
  <si>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</si>
  <si>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</si>
  <si>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</si>
  <si>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</si>
  <si>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</si>
  <si>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</si>
  <si>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</si>
  <si>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</si>
  <si>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</si>
  <si>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</si>
  <si>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</si>
  <si>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</si>
  <si>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</si>
  <si>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</si>
  <si>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</si>
  <si>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</si>
  <si>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</si>
  <si>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</si>
  <si>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</si>
  <si>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</si>
  <si>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</si>
  <si>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</si>
  <si>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</si>
  <si>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</si>
  <si>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</si>
  <si>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</t>
    </r>
    <r>
      <rPr>
        <sz val="11"/>
        <rFont val="Times New Roman"/>
        <family val="1"/>
        <charset val="204"/>
      </rPr>
      <t xml:space="preserve"> принятому 31.01.2022г.</t>
    </r>
  </si>
  <si>
    <t>Стоимость  диализа  при проведении заместительной почечной терапии (ЗПТ) в условиях круглосуточного стационара, оплачиваемой в сочетании с КСГ, учитывающей основное (сопутствующее) заболевание, применяемая, в том числе для осуществления межтерриториальных расчетов, действующая с 01.01.2022.</t>
  </si>
  <si>
    <t xml:space="preserve">Доля расходов на заработную плату в составе тарифа на оплату диализа, в % </t>
  </si>
  <si>
    <t>Размер базовой стоимости диализа, без учета коэффициента дифференциации, в руб.</t>
  </si>
  <si>
    <t xml:space="preserve">Наименование </t>
  </si>
  <si>
    <t>Стоимость  законченного случая по КСГ, в руб.</t>
  </si>
  <si>
    <t>Коэффициент дифференци-ации</t>
  </si>
  <si>
    <t xml:space="preserve">Приложение №14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</si>
</sst>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9" applyNumberFormat="0" applyFont="0" applyAlignment="0" applyProtection="0"/>
    <xf numFmtId="0" fontId="23" fillId="11" borderId="10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3" fillId="11" borderId="10" applyNumberFormat="0" applyAlignment="0" applyProtection="0"/>
    <xf numFmtId="0" fontId="10" fillId="11" borderId="3" applyNumberFormat="0" applyAlignment="0" applyProtection="0"/>
    <xf numFmtId="164" fontId="6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1" fillId="22" borderId="4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3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5" borderId="9" applyNumberFormat="0" applyFont="0" applyAlignment="0" applyProtection="0"/>
    <xf numFmtId="9" fontId="22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cel Built-in Normal 2" xfId="48"/>
    <cellStyle name="Explanatory Text" xfId="49"/>
    <cellStyle name="Good" xfId="50"/>
    <cellStyle name="Heading" xfId="51"/>
    <cellStyle name="Heading 1" xfId="52"/>
    <cellStyle name="Heading 2" xfId="53"/>
    <cellStyle name="Heading 3" xfId="54"/>
    <cellStyle name="Heading 4" xfId="55"/>
    <cellStyle name="Heading1" xfId="56"/>
    <cellStyle name="Input" xfId="57"/>
    <cellStyle name="Linked Cell" xfId="58"/>
    <cellStyle name="Neutral" xfId="59"/>
    <cellStyle name="Normal 2" xfId="60"/>
    <cellStyle name="Normal_ICD10" xfId="61"/>
    <cellStyle name="Note" xfId="62"/>
    <cellStyle name="Output" xfId="63"/>
    <cellStyle name="Result" xfId="64"/>
    <cellStyle name="Result2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Денежный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4" xfId="88"/>
    <cellStyle name="Обычный 2" xfId="89"/>
    <cellStyle name="Обычный 2 2" xfId="90"/>
    <cellStyle name="Обычный 2 2 2" xfId="91"/>
    <cellStyle name="Обычный 2 2 3" xfId="92"/>
    <cellStyle name="Обычный 2 2 4" xfId="93"/>
    <cellStyle name="Обычный 2 2 5" xfId="94"/>
    <cellStyle name="Обычный 2 2 6" xfId="95"/>
    <cellStyle name="Обычный 2 2 7" xfId="96"/>
    <cellStyle name="Обычный 2 2_Объемы  ВМП предложения МЗПО" xfId="97"/>
    <cellStyle name="Обычный 2 3" xfId="98"/>
    <cellStyle name="Обычный 2 4" xfId="99"/>
    <cellStyle name="Обычный 2 5" xfId="100"/>
    <cellStyle name="Обычный 2 6" xfId="101"/>
    <cellStyle name="Обычный 2 7" xfId="102"/>
    <cellStyle name="Обычный 2 8" xfId="103"/>
    <cellStyle name="Обычный 2 9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0314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1"/>
  <sheetViews>
    <sheetView tabSelected="1" zoomScale="70" zoomScaleNormal="7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M8" sqref="M8"/>
    </sheetView>
  </sheetViews>
  <sheetFormatPr defaultRowHeight="15" x14ac:dyDescent="0.25"/>
  <cols>
    <col min="1" max="1" width="6" style="10" customWidth="1"/>
    <col min="2" max="2" width="46.5703125" style="1" customWidth="1"/>
    <col min="3" max="3" width="18.7109375" style="1" customWidth="1"/>
    <col min="4" max="4" width="22.7109375" style="1" customWidth="1"/>
    <col min="5" max="5" width="19.28515625" style="1" customWidth="1"/>
    <col min="6" max="6" width="18.42578125" style="2" customWidth="1"/>
    <col min="7" max="7" width="19.28515625" style="2" customWidth="1"/>
    <col min="8" max="8" width="23.42578125" style="3" customWidth="1"/>
    <col min="9" max="16384" width="9.140625" style="3"/>
  </cols>
  <sheetData>
    <row r="1" spans="1:8" ht="121.5" customHeight="1" x14ac:dyDescent="0.25">
      <c r="G1" s="17" t="s">
        <v>42</v>
      </c>
      <c r="H1" s="17"/>
    </row>
    <row r="2" spans="1:8" ht="101.25" customHeight="1" x14ac:dyDescent="0.25">
      <c r="A2" s="4"/>
      <c r="B2" s="4"/>
      <c r="C2" s="4"/>
      <c r="E2" s="4"/>
      <c r="G2" s="16" t="s">
        <v>35</v>
      </c>
      <c r="H2" s="16"/>
    </row>
    <row r="3" spans="1:8" ht="72" customHeight="1" x14ac:dyDescent="0.25">
      <c r="A3" s="15" t="s">
        <v>36</v>
      </c>
      <c r="B3" s="15"/>
      <c r="C3" s="15"/>
      <c r="D3" s="15"/>
      <c r="E3" s="15"/>
      <c r="F3" s="15"/>
      <c r="G3" s="15"/>
      <c r="H3" s="15"/>
    </row>
    <row r="4" spans="1:8" ht="137.25" customHeight="1" x14ac:dyDescent="0.25">
      <c r="A4" s="5" t="s">
        <v>0</v>
      </c>
      <c r="B4" s="6" t="s">
        <v>39</v>
      </c>
      <c r="C4" s="6" t="s">
        <v>1</v>
      </c>
      <c r="D4" s="5" t="s">
        <v>38</v>
      </c>
      <c r="E4" s="5" t="s">
        <v>2</v>
      </c>
      <c r="F4" s="5" t="s">
        <v>37</v>
      </c>
      <c r="G4" s="5" t="s">
        <v>41</v>
      </c>
      <c r="H4" s="5" t="s">
        <v>40</v>
      </c>
    </row>
    <row r="5" spans="1:8" ht="21" customHeight="1" x14ac:dyDescent="0.25">
      <c r="A5" s="5">
        <v>1</v>
      </c>
      <c r="B5" s="6">
        <v>2</v>
      </c>
      <c r="C5" s="6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</row>
    <row r="6" spans="1:8" ht="18.75" x14ac:dyDescent="0.25">
      <c r="A6" s="11">
        <v>1</v>
      </c>
      <c r="B6" s="12" t="s">
        <v>3</v>
      </c>
      <c r="C6" s="12" t="s">
        <v>4</v>
      </c>
      <c r="D6" s="6">
        <v>5788.17</v>
      </c>
      <c r="E6" s="7">
        <v>1</v>
      </c>
      <c r="F6" s="7">
        <v>20</v>
      </c>
      <c r="G6" s="6">
        <v>1.0069999999999999</v>
      </c>
      <c r="H6" s="13">
        <f>ROUND(((D6*E6)*((F6*G6/100)+((100-F6)/100))),2)</f>
        <v>5796.27</v>
      </c>
    </row>
    <row r="7" spans="1:8" ht="37.5" x14ac:dyDescent="0.25">
      <c r="A7" s="6">
        <v>2</v>
      </c>
      <c r="B7" s="5" t="s">
        <v>5</v>
      </c>
      <c r="C7" s="6" t="s">
        <v>6</v>
      </c>
      <c r="D7" s="6">
        <v>5788.17</v>
      </c>
      <c r="E7" s="7">
        <v>1</v>
      </c>
      <c r="F7" s="7">
        <v>20</v>
      </c>
      <c r="G7" s="6">
        <v>1.0069999999999999</v>
      </c>
      <c r="H7" s="13">
        <f t="shared" ref="H7:H19" si="0">ROUND(((D7*E7)*((F7*G7/100)+((100-F7)/100))),2)</f>
        <v>5796.27</v>
      </c>
    </row>
    <row r="8" spans="1:8" ht="37.5" x14ac:dyDescent="0.25">
      <c r="A8" s="6">
        <v>3</v>
      </c>
      <c r="B8" s="5" t="s">
        <v>7</v>
      </c>
      <c r="C8" s="6" t="s">
        <v>8</v>
      </c>
      <c r="D8" s="6">
        <v>5788.17</v>
      </c>
      <c r="E8" s="7">
        <v>1.05</v>
      </c>
      <c r="F8" s="7">
        <v>20</v>
      </c>
      <c r="G8" s="6">
        <v>1.0069999999999999</v>
      </c>
      <c r="H8" s="13">
        <f t="shared" si="0"/>
        <v>6086.09</v>
      </c>
    </row>
    <row r="9" spans="1:8" ht="18.75" x14ac:dyDescent="0.25">
      <c r="A9" s="6">
        <v>4</v>
      </c>
      <c r="B9" s="5" t="s">
        <v>9</v>
      </c>
      <c r="C9" s="6" t="s">
        <v>10</v>
      </c>
      <c r="D9" s="6">
        <v>5788.17</v>
      </c>
      <c r="E9" s="7">
        <v>1.08</v>
      </c>
      <c r="F9" s="7">
        <v>20</v>
      </c>
      <c r="G9" s="6">
        <v>1.0069999999999999</v>
      </c>
      <c r="H9" s="13">
        <f t="shared" si="0"/>
        <v>6259.98</v>
      </c>
    </row>
    <row r="10" spans="1:8" ht="18.75" x14ac:dyDescent="0.25">
      <c r="A10" s="6">
        <v>5</v>
      </c>
      <c r="B10" s="5" t="s">
        <v>11</v>
      </c>
      <c r="C10" s="6" t="s">
        <v>12</v>
      </c>
      <c r="D10" s="6">
        <v>5788.17</v>
      </c>
      <c r="E10" s="7">
        <v>0.92</v>
      </c>
      <c r="F10" s="7">
        <v>20</v>
      </c>
      <c r="G10" s="6">
        <v>1.0069999999999999</v>
      </c>
      <c r="H10" s="13">
        <f t="shared" si="0"/>
        <v>5332.57</v>
      </c>
    </row>
    <row r="11" spans="1:8" ht="37.5" x14ac:dyDescent="0.25">
      <c r="A11" s="6">
        <v>6</v>
      </c>
      <c r="B11" s="5" t="s">
        <v>13</v>
      </c>
      <c r="C11" s="6" t="s">
        <v>14</v>
      </c>
      <c r="D11" s="6">
        <v>5788.17</v>
      </c>
      <c r="E11" s="7">
        <v>2.76</v>
      </c>
      <c r="F11" s="7">
        <v>20</v>
      </c>
      <c r="G11" s="6">
        <v>1.0069999999999999</v>
      </c>
      <c r="H11" s="13">
        <f t="shared" si="0"/>
        <v>15997.71</v>
      </c>
    </row>
    <row r="12" spans="1:8" ht="18.75" x14ac:dyDescent="0.25">
      <c r="A12" s="6">
        <v>7</v>
      </c>
      <c r="B12" s="5" t="s">
        <v>15</v>
      </c>
      <c r="C12" s="6" t="s">
        <v>16</v>
      </c>
      <c r="D12" s="6">
        <v>5788.17</v>
      </c>
      <c r="E12" s="7">
        <v>2.88</v>
      </c>
      <c r="F12" s="7">
        <v>20</v>
      </c>
      <c r="G12" s="6">
        <v>1.0069999999999999</v>
      </c>
      <c r="H12" s="13">
        <f t="shared" si="0"/>
        <v>16693.27</v>
      </c>
    </row>
    <row r="13" spans="1:8" ht="18.75" x14ac:dyDescent="0.25">
      <c r="A13" s="6">
        <v>8</v>
      </c>
      <c r="B13" s="5" t="s">
        <v>17</v>
      </c>
      <c r="C13" s="6" t="s">
        <v>18</v>
      </c>
      <c r="D13" s="6">
        <v>5788.17</v>
      </c>
      <c r="E13" s="7">
        <v>2.5099999999999998</v>
      </c>
      <c r="F13" s="7">
        <v>20</v>
      </c>
      <c r="G13" s="6">
        <v>1.0069999999999999</v>
      </c>
      <c r="H13" s="13">
        <f t="shared" si="0"/>
        <v>14548.65</v>
      </c>
    </row>
    <row r="14" spans="1:8" ht="18.75" x14ac:dyDescent="0.25">
      <c r="A14" s="6">
        <v>9</v>
      </c>
      <c r="B14" s="5" t="s">
        <v>19</v>
      </c>
      <c r="C14" s="6" t="s">
        <v>20</v>
      </c>
      <c r="D14" s="6">
        <v>5788.17</v>
      </c>
      <c r="E14" s="7">
        <v>3.01</v>
      </c>
      <c r="F14" s="7">
        <v>20</v>
      </c>
      <c r="G14" s="6">
        <v>1.0069999999999999</v>
      </c>
      <c r="H14" s="13">
        <f t="shared" si="0"/>
        <v>17446.78</v>
      </c>
    </row>
    <row r="15" spans="1:8" ht="18.75" x14ac:dyDescent="0.25">
      <c r="A15" s="6">
        <v>10</v>
      </c>
      <c r="B15" s="5" t="s">
        <v>21</v>
      </c>
      <c r="C15" s="6" t="s">
        <v>22</v>
      </c>
      <c r="D15" s="6">
        <v>5788.17</v>
      </c>
      <c r="E15" s="7">
        <v>5.23</v>
      </c>
      <c r="F15" s="7">
        <v>15</v>
      </c>
      <c r="G15" s="6">
        <v>1.0069999999999999</v>
      </c>
      <c r="H15" s="13">
        <f t="shared" si="0"/>
        <v>30303.91</v>
      </c>
    </row>
    <row r="16" spans="1:8" ht="37.5" x14ac:dyDescent="0.25">
      <c r="A16" s="6">
        <v>11</v>
      </c>
      <c r="B16" s="5" t="s">
        <v>23</v>
      </c>
      <c r="C16" s="6" t="s">
        <v>24</v>
      </c>
      <c r="D16" s="6">
        <v>5788.17</v>
      </c>
      <c r="E16" s="7">
        <v>5.48</v>
      </c>
      <c r="F16" s="7">
        <v>15</v>
      </c>
      <c r="G16" s="6">
        <v>1.0069999999999999</v>
      </c>
      <c r="H16" s="13">
        <f t="shared" si="0"/>
        <v>31752.48</v>
      </c>
    </row>
    <row r="17" spans="1:8" ht="37.5" x14ac:dyDescent="0.25">
      <c r="A17" s="6">
        <v>12</v>
      </c>
      <c r="B17" s="5" t="s">
        <v>25</v>
      </c>
      <c r="C17" s="6" t="s">
        <v>26</v>
      </c>
      <c r="D17" s="6">
        <v>5788.17</v>
      </c>
      <c r="E17" s="7">
        <v>5.73</v>
      </c>
      <c r="F17" s="7">
        <v>15</v>
      </c>
      <c r="G17" s="6">
        <v>1.0069999999999999</v>
      </c>
      <c r="H17" s="13">
        <f t="shared" si="0"/>
        <v>33201.040000000001</v>
      </c>
    </row>
    <row r="18" spans="1:8" ht="18.75" x14ac:dyDescent="0.25">
      <c r="A18" s="6">
        <v>13</v>
      </c>
      <c r="B18" s="5" t="s">
        <v>27</v>
      </c>
      <c r="C18" s="6" t="s">
        <v>28</v>
      </c>
      <c r="D18" s="9">
        <v>4098.53</v>
      </c>
      <c r="E18" s="8">
        <v>1</v>
      </c>
      <c r="F18" s="8">
        <v>15</v>
      </c>
      <c r="G18" s="9">
        <v>1.0069999999999999</v>
      </c>
      <c r="H18" s="14">
        <f t="shared" si="0"/>
        <v>4102.83</v>
      </c>
    </row>
    <row r="19" spans="1:8" ht="18.75" x14ac:dyDescent="0.25">
      <c r="A19" s="6">
        <v>14</v>
      </c>
      <c r="B19" s="5" t="s">
        <v>29</v>
      </c>
      <c r="C19" s="6" t="s">
        <v>30</v>
      </c>
      <c r="D19" s="9">
        <v>4098.53</v>
      </c>
      <c r="E19" s="8">
        <v>4.92</v>
      </c>
      <c r="F19" s="8">
        <v>15</v>
      </c>
      <c r="G19" s="9">
        <v>1.0069999999999999</v>
      </c>
      <c r="H19" s="14">
        <f t="shared" si="0"/>
        <v>20185.939999999999</v>
      </c>
    </row>
    <row r="20" spans="1:8" ht="59.25" customHeight="1" x14ac:dyDescent="0.25">
      <c r="A20" s="6">
        <v>15</v>
      </c>
      <c r="B20" s="5" t="s">
        <v>31</v>
      </c>
      <c r="C20" s="6" t="s">
        <v>32</v>
      </c>
      <c r="D20" s="9">
        <v>4098.53</v>
      </c>
      <c r="E20" s="8">
        <v>1.24</v>
      </c>
      <c r="F20" s="8">
        <v>15</v>
      </c>
      <c r="G20" s="9">
        <v>1.0069999999999999</v>
      </c>
      <c r="H20" s="14">
        <f>ROUND(((D20*E20)*((F20*G20/100)+((100-F20)/100))),2)</f>
        <v>5087.51</v>
      </c>
    </row>
    <row r="21" spans="1:8" ht="37.5" x14ac:dyDescent="0.25">
      <c r="A21" s="6">
        <v>16</v>
      </c>
      <c r="B21" s="5" t="s">
        <v>33</v>
      </c>
      <c r="C21" s="6" t="s">
        <v>34</v>
      </c>
      <c r="D21" s="9">
        <v>4098.53</v>
      </c>
      <c r="E21" s="8">
        <v>1.0900000000000001</v>
      </c>
      <c r="F21" s="8">
        <v>15</v>
      </c>
      <c r="G21" s="9">
        <v>1.0069999999999999</v>
      </c>
      <c r="H21" s="14">
        <f>ROUND(((D21*E21)*((F21*G21/100)+((100-F21)/100))),2)</f>
        <v>4472.09</v>
      </c>
    </row>
  </sheetData>
  <mergeCells count="3">
    <mergeCell ref="A3:H3"/>
    <mergeCell ref="G2:H2"/>
    <mergeCell ref="G1:H1"/>
  </mergeCells>
  <printOptions horizontalCentered="1"/>
  <pageMargins left="0.19685039370078741" right="0.19685039370078741" top="0.59055118110236227" bottom="0.59055118110236227" header="0" footer="0"/>
  <pageSetup paperSize="9" scale="58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2022-03-11T12:19:07Z</cp:lastPrinted>
  <dcterms:created xsi:type="dcterms:W3CDTF">2018-04-09T14:42:49Z</dcterms:created>
  <dcterms:modified xsi:type="dcterms:W3CDTF">2022-03-11T14:23:00Z</dcterms:modified>
</cp:coreProperties>
</file>